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35" windowWidth="19140" windowHeight="8970"/>
  </bookViews>
  <sheets>
    <sheet name="Приложение " sheetId="2" r:id="rId1"/>
  </sheets>
  <definedNames>
    <definedName name="_xlnm._FilterDatabase" localSheetId="0" hidden="1">'Приложение '!$D$13:$G$87</definedName>
    <definedName name="_xlnm.Print_Titles" localSheetId="0">'Приложение '!$13:$13</definedName>
    <definedName name="_xlnm.Print_Area" localSheetId="0">'Приложение '!$A$1:$G$94</definedName>
  </definedNames>
  <calcPr calcId="145621"/>
</workbook>
</file>

<file path=xl/calcChain.xml><?xml version="1.0" encoding="utf-8"?>
<calcChain xmlns="http://schemas.openxmlformats.org/spreadsheetml/2006/main">
  <c r="G17" i="2" l="1"/>
  <c r="F17" i="2"/>
  <c r="G57" i="2" l="1"/>
  <c r="F57" i="2"/>
  <c r="G37" i="2" l="1"/>
  <c r="F37" i="2"/>
  <c r="F60" i="2" l="1"/>
  <c r="G39" i="2"/>
  <c r="F39" i="2"/>
  <c r="G20" i="2"/>
  <c r="F20" i="2"/>
  <c r="G26" i="2" l="1"/>
  <c r="F26" i="2"/>
  <c r="G85" i="2"/>
  <c r="G60" i="2"/>
  <c r="G35" i="2"/>
  <c r="G31" i="2"/>
  <c r="F31" i="2"/>
  <c r="G30" i="2"/>
  <c r="G24" i="2"/>
  <c r="G18" i="2"/>
  <c r="F18" i="2"/>
  <c r="G16" i="2"/>
  <c r="G55" i="2"/>
  <c r="F55" i="2"/>
  <c r="F35" i="2"/>
  <c r="F16" i="2"/>
  <c r="F24" i="2"/>
  <c r="F85" i="2"/>
  <c r="F30" i="2"/>
  <c r="F54" i="2"/>
  <c r="F14" i="2" l="1"/>
  <c r="F87" i="2" s="1"/>
  <c r="G15" i="2"/>
  <c r="G14" i="2"/>
  <c r="G87" i="2" s="1"/>
  <c r="F15" i="2"/>
  <c r="G54" i="2"/>
</calcChain>
</file>

<file path=xl/sharedStrings.xml><?xml version="1.0" encoding="utf-8"?>
<sst xmlns="http://schemas.openxmlformats.org/spreadsheetml/2006/main" count="165" uniqueCount="165">
  <si>
    <t>Всего доходов</t>
  </si>
  <si>
    <t xml:space="preserve">
</t>
  </si>
  <si>
    <t>20203000000000151</t>
  </si>
  <si>
    <t>20202000000000151</t>
  </si>
  <si>
    <t>20201000000000151</t>
  </si>
  <si>
    <t>БЕЗВОЗМЕЗДНЫЕ ПОСТУПЛЕНИЯ</t>
  </si>
  <si>
    <t xml:space="preserve">2 00 00000 00 0000 000 </t>
  </si>
  <si>
    <t>20000000000000000</t>
  </si>
  <si>
    <t>Плата за сбросы загрязняющих веществ в водные объекты</t>
  </si>
  <si>
    <t xml:space="preserve">1 12 01030 01 0000 120 </t>
  </si>
  <si>
    <t>Плата за выбросы загрязняющих веществ в атмосферный воздух стационарными объектами</t>
  </si>
  <si>
    <t xml:space="preserve">1 12 01010 01 0000 120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</si>
  <si>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</si>
  <si>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1 11 05035 05 0000 120 </t>
  </si>
  <si>
    <t xml:space="preserve">1 05 04020 02 0000 110 </t>
  </si>
  <si>
    <t>Единый сельскохозяйственный налог</t>
  </si>
  <si>
    <t xml:space="preserve">1 05 03010 01 0000 110 </t>
  </si>
  <si>
    <t>Налог на доходы физических лиц</t>
  </si>
  <si>
    <t xml:space="preserve">1 01 02000 01 0000 110 </t>
  </si>
  <si>
    <t>НАЛОГОВЫЕ И НЕНАЛОГОВЫЕ ДОХОДЫ</t>
  </si>
  <si>
    <t xml:space="preserve">1 00 00000 00 0000 000 </t>
  </si>
  <si>
    <t>10000000000000000</t>
  </si>
  <si>
    <t>Наименование дохода</t>
  </si>
  <si>
    <t xml:space="preserve">Код </t>
  </si>
  <si>
    <t>(рублей)</t>
  </si>
  <si>
    <t xml:space="preserve">1 01 00000 00 0000 000 </t>
  </si>
  <si>
    <t>НАЛОГИ НА ПРИБЫЛЬ, ДОХОДЫ</t>
  </si>
  <si>
    <t>НАЛОГИ НА СОВОКУПНЫЙ ДОХОД</t>
  </si>
  <si>
    <t>ПЛАТЕЖИ ПРИ ПОЛЬЗОВАНИИ ПРИРОДНЫМИ РЕСУРСАМИ</t>
  </si>
  <si>
    <t>ШТРАФЫ, САНКЦИИ, ВОЗМЕЩЕНИЕ УЩЕРБА</t>
  </si>
  <si>
    <t>ДОХОДЫ ОТ ИСПОЛЬЗОВАНИЯ ИМУЩЕСТВА, НАХОДЯЩЕГОСЯ В ГОСУДАРСТВЕННОЙ И МУНИЦИПАЛЬНОЙ СОБСТВЕННОСТИ</t>
  </si>
  <si>
    <t xml:space="preserve">1 12 01000 01 0000 120 </t>
  </si>
  <si>
    <t>Плата за негативное воздействие на окружающую среду</t>
  </si>
  <si>
    <t>Налог,взимаемый в связи с применением патентной системы налогообложения, зачисляемый в бюджеты миниципальных районов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</si>
  <si>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 знаком  "Почетный донор России"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</si>
  <si>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</si>
  <si>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</si>
  <si>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1 01 02010 01 0000 110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</si>
  <si>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</si>
  <si>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</si>
  <si>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</si>
  <si>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</si>
  <si>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</si>
  <si>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</t>
  </si>
  <si>
    <t>ДОХОДЫ ОТ ОКАЗАНИЯ ПЛАТНЫХ УСЛУГ (РАБОТ) И КОМПЕНСАЦИИ ЗАТРАТ ГОСУДАРСТВА</t>
  </si>
  <si>
    <t xml:space="preserve">1 16 00000 00 0000 000 </t>
  </si>
  <si>
    <t>1 13 00000 00 0000 000</t>
  </si>
  <si>
    <t>Прочие доходы от компенсации затрат бюджетов муниципальных районов</t>
  </si>
  <si>
    <t>1 13 02995 05 0000 130</t>
  </si>
  <si>
    <t>1 08 03010 01 0000 110</t>
  </si>
  <si>
    <t>Прочие субвенции бюджетам муниципальных районов</t>
  </si>
  <si>
    <t>1 08 00000 00 0000 000</t>
  </si>
  <si>
    <t xml:space="preserve">1 05 00000 00 0000 000 </t>
  </si>
  <si>
    <t xml:space="preserve">1 11 00000 00 0000 000 </t>
  </si>
  <si>
    <t xml:space="preserve">1 12 00000 00 0000 000 </t>
  </si>
  <si>
    <t>1 03 00000 00 0000 000</t>
  </si>
  <si>
    <t>Налоги на товары (работы,услуги),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</si>
  <si>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</si>
  <si>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</si>
  <si>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</si>
  <si>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1 12 01041 01 0000 120 </t>
  </si>
  <si>
    <t>Плата за размещение отходов производства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</si>
  <si>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</si>
  <si>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</si>
  <si>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2 02 10000 00 0000 150</t>
  </si>
  <si>
    <t xml:space="preserve">2 02 15001 05 0000 150 </t>
  </si>
  <si>
    <t>2 02 20000 00 0000 150</t>
  </si>
  <si>
    <t>2 02 30000 00 0000 150</t>
  </si>
  <si>
    <t xml:space="preserve">2 02 30024 05 0001 150 </t>
  </si>
  <si>
    <t>2 02 30024 05 0002 150</t>
  </si>
  <si>
    <t xml:space="preserve">2 02 30024 05 1000 150 </t>
  </si>
  <si>
    <t xml:space="preserve">2 02 30024 05 1100 150 </t>
  </si>
  <si>
    <t xml:space="preserve">2 02 30024 05 1200 150 </t>
  </si>
  <si>
    <t>2 02 30024 05 1300 150</t>
  </si>
  <si>
    <t>2 02 30024 05 1400 150</t>
  </si>
  <si>
    <t>2 02 30024 05 2000 150</t>
  </si>
  <si>
    <t>2 02 30024 05 4000 150</t>
  </si>
  <si>
    <t>2 02 30024 05 9004 150</t>
  </si>
  <si>
    <t xml:space="preserve">2 02 30024 05 9005 150 </t>
  </si>
  <si>
    <t xml:space="preserve">2 02 30024 05 9018 150 </t>
  </si>
  <si>
    <t>2 02 30029 05 0000 150</t>
  </si>
  <si>
    <t xml:space="preserve">2 02 35118 05 0000 150 </t>
  </si>
  <si>
    <t>2 02 35120 05 0000 150</t>
  </si>
  <si>
    <t>2 02 35220 05 0000 150</t>
  </si>
  <si>
    <t>2 02 39999 05 0000 150</t>
  </si>
  <si>
    <t>2 02 40000 00 0000 150</t>
  </si>
  <si>
    <t>2 02 40014 05 0000 150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</si>
  <si>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</si>
  <si>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</si>
  <si>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 xml:space="preserve">Субвенции бюджетам бюджетной системы Российской Федерации </t>
  </si>
  <si>
    <t xml:space="preserve">1 16 07090 05 0000 140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</si>
  <si>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</si>
  <si>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</si>
  <si>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1 05 01000 00 0000 110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</si>
  <si>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</si>
  <si>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</si>
  <si>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</si>
  <si>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</si>
  <si>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</si>
  <si>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</si>
  <si>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</si>
  <si>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</si>
  <si>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</si>
  <si>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</si>
  <si>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</si>
  <si>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</si>
  <si>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</si>
  <si>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</si>
  <si>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</si>
  <si>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</si>
  <si>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</si>
  <si>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</si>
  <si>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</si>
  <si>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</si>
  <si>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</si>
  <si>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</si>
  <si>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</si>
  <si>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</si>
  <si>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(полномочия по созданию и организации деятельности комиссии по делам несовершеннолетних и защите их прав)</t>
  </si>
  <si>
    <t>Субвенции бюджетам муниципальных районов на выполнение передаваемых полномочий субъектов Российской Федерации (полномочия в сфере административной ответственности)</t>
  </si>
  <si>
    <t>2 02 30024 05 0004 150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</si>
  <si>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материальному и денежному обеспечению одеждой, обувью и мягким инвентарем лиц из числа детей-сирот и детей, оставшихся без попечения родителей, обучающихся в муниципальных образовательных организациях)</t>
  </si>
  <si>
    <t>2 02 30024 05 0005 150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</si>
  <si>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отлову и содержанию животных без владельцев)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</si>
  <si>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подпрограммы "Развитие общего и дополнительного образования" государственной программы Республики Крым "Развитие образования")</t>
  </si>
  <si>
    <t>Субвенции бюджетам муниципальных районов на выполнение передаваемых полномочий субъектов Российской Федерации (полномочия в сфере социальной защиты населения)</t>
  </si>
  <si>
    <t>Субвенции бюджетам муниципальных районов на выполнение передаваемых полномочий субъектов Российской Федерации (полномочия в сфере архивного дела)</t>
  </si>
  <si>
    <t>Субвенции бюджетам муниципальных районов на выполнение передаваемых полномочий субъектов Российской Федерации (полномочия в сфере опеки и попечительства)</t>
  </si>
  <si>
    <t>Субвенции бюджетам муниципальных районов на выполнение передаваемых полномочий субъектов Российской Федерации (на компенсационные выплаты по льготному проезду отдельных категорий граждан на авто-, электро- и железнодорожном транспорте)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</si>
  <si>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и дополнительного образования» государственной программы Республики Крым "Развитие образования")</t>
  </si>
  <si>
    <t>Субвенции бюджетам муниципальных районов на выполнение передаваемых полномочий субъектов Российской Федерации (по предоставлению ежемесячной социальной поддержки детей-сирот и детей, оставшихся без попечения родителей, лиц из числа детей-сирот и детей, оставшихся без попечения родителей Республики Крым)</t>
  </si>
  <si>
    <t>Налог, взимаемый в связи с применением упрощенной системы налогообложения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</si>
  <si>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</si>
  <si>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</si>
  <si>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</si>
  <si>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</si>
  <si>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</si>
  <si>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2 02 35082 05 0000 150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</si>
  <si>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</si>
  <si>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2 02 25179 05 0000 150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</si>
  <si>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</si>
  <si>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на 2026 год</t>
  </si>
  <si>
    <t>114 00000 00 0000 000</t>
  </si>
  <si>
    <t>ДОХОДЫ ОТ ПРОДАЖИ МАТЕРИАЛЬНЫХ И НЕМАТЕРИАЛЬНЫХ АКТИВОВ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</si>
  <si>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</si>
  <si>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</si>
  <si>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Субвенции бюджетам муниципальных районов на выполнение передаваемых полномочий субъектов Российской Федерации (на выплату социального пособия на погребение и возмещение расходов специализированным службам по вопросам похоронного дела)</t>
  </si>
  <si>
    <t>Субвенции бюджетам муниципальных районов на выполнение передаваемых полномочий субъектов Российской Федерации (на выплату единовременного пособия на погребение)</t>
  </si>
  <si>
    <t>2 02 30024 05 9014 150</t>
  </si>
  <si>
    <t>2 02 35250 05 0000 150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</si>
  <si>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</si>
  <si>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выполнение передаваемых полномочий субъектов Российской Федерации (на предоставление поддержки отдельным категориям граждан по оплате за жилое помещение и коммунальных услуг)</t>
  </si>
  <si>
    <t>Субвенции бюджетам муниципальных районов на выполнение передаваемых полномочий субъектов Российской Федерации (на приобретение технических и других средств реабилитации инвалидам и отдельным категориям граждан)</t>
  </si>
  <si>
    <t>Сумма на 2027 год</t>
  </si>
  <si>
    <t>Объем поступлений доходов в бюджет муниципального образования  Джанкойский район Республики Крым по кодам видов (подвидов) доходов на плановый период 2026 и 2027 годов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</si>
  <si>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</si>
  <si>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</si>
  <si>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Субвенции бюджетам муниципальных районов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</t>
  </si>
  <si>
    <t>2 02 30024 05 2130 150</t>
  </si>
  <si>
    <t xml:space="preserve">                                                                                                                                                Приложение 1а</t>
  </si>
  <si>
    <t xml:space="preserve">                                                                                                                                                к решению Джанкойского районного совета</t>
  </si>
  <si>
    <t xml:space="preserve">                                                                                                                                                Республики Крым от "____"____________ 2024 года № _____     </t>
  </si>
  <si>
    <t xml:space="preserve">                                                                                                                                                "О бюджете муниципального образования</t>
  </si>
  <si>
    <t xml:space="preserve">                                                                                                                                                Джанкойский район Республики Крым </t>
  </si>
  <si>
    <t xml:space="preserve">                                                                                                                                               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</si>
</sst>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0"/>
    <numFmt numFmtId="165" formatCode="#,##0.00;[Red]\-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2" borderId="8" xfId="1" applyNumberFormat="1" applyFont="1" applyFill="1" applyBorder="1" applyAlignment="1" applyProtection="1">
      <alignment horizontal="left" wrapText="1"/>
      <protection hidden="1"/>
    </xf>
    <xf numFmtId="165" fontId="5" fillId="2" borderId="8" xfId="1" applyNumberFormat="1" applyFont="1" applyFill="1" applyBorder="1" applyAlignment="1" applyProtection="1">
      <alignment horizontal="right" wrapText="1"/>
      <protection hidden="1"/>
    </xf>
    <xf numFmtId="165" fontId="6" fillId="2" borderId="8" xfId="1" applyNumberFormat="1" applyFont="1" applyFill="1" applyBorder="1" applyAlignment="1" applyProtection="1">
      <alignment horizontal="right" wrapText="1"/>
      <protection hidden="1"/>
    </xf>
    <xf numFmtId="165" fontId="4" fillId="2" borderId="8" xfId="1" applyNumberFormat="1" applyFont="1" applyFill="1" applyBorder="1" applyAlignment="1" applyProtection="1">
      <alignment horizontal="right" wrapText="1"/>
      <protection hidden="1"/>
    </xf>
    <xf numFmtId="165" fontId="3" fillId="2" borderId="8" xfId="1" applyNumberFormat="1" applyFont="1" applyFill="1" applyBorder="1" applyAlignment="1" applyProtection="1">
      <alignment horizontal="right" wrapText="1"/>
      <protection hidden="1"/>
    </xf>
    <xf numFmtId="4" fontId="3" fillId="2" borderId="8" xfId="1" applyNumberFormat="1" applyFont="1" applyFill="1" applyBorder="1" applyProtection="1">
      <protection hidden="1"/>
    </xf>
    <xf numFmtId="165" fontId="2" fillId="2" borderId="8" xfId="1" applyNumberFormat="1" applyFont="1" applyFill="1" applyBorder="1" applyAlignment="1" applyProtection="1">
      <alignment horizontal="right" wrapText="1"/>
      <protection hidden="1"/>
    </xf>
    <xf numFmtId="165" fontId="3" fillId="2" borderId="8" xfId="1" applyNumberFormat="1" applyFont="1" applyFill="1" applyBorder="1" applyProtection="1">
      <protection hidden="1"/>
    </xf>
    <xf numFmtId="0" fontId="3" fillId="2" borderId="0" xfId="1" applyFont="1" applyFill="1" applyBorder="1" applyAlignment="1" applyProtection="1">
      <alignment horizontal="left"/>
      <protection hidden="1"/>
    </xf>
    <xf numFmtId="0" fontId="3" fillId="2" borderId="0" xfId="1" applyFont="1" applyFill="1" applyAlignment="1" applyProtection="1">
      <alignment horizontal="left"/>
      <protection hidden="1"/>
    </xf>
    <xf numFmtId="0" fontId="1" fillId="2" borderId="0" xfId="1" applyFill="1" applyAlignment="1">
      <alignment horizontal="left"/>
    </xf>
    <xf numFmtId="0" fontId="3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Fill="1"/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>
      <alignment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left" vertical="top" wrapText="1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0" fontId="2" fillId="2" borderId="8" xfId="1" applyNumberFormat="1" applyFont="1" applyFill="1" applyBorder="1" applyAlignment="1" applyProtection="1">
      <alignment horizontal="left" wrapText="1"/>
      <protection hidden="1"/>
    </xf>
    <xf numFmtId="0" fontId="3" fillId="2" borderId="8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49" fontId="2" fillId="2" borderId="8" xfId="1" applyNumberFormat="1" applyFont="1" applyFill="1" applyBorder="1" applyAlignment="1" applyProtection="1">
      <alignment horizontal="left" wrapText="1"/>
      <protection hidden="1"/>
    </xf>
    <xf numFmtId="49" fontId="3" fillId="2" borderId="8" xfId="1" applyNumberFormat="1" applyFont="1" applyFill="1" applyBorder="1" applyAlignment="1" applyProtection="1">
      <alignment horizontal="left" wrapText="1"/>
      <protection hidden="1"/>
    </xf>
    <xf numFmtId="0" fontId="8" fillId="2" borderId="8" xfId="1" applyNumberFormat="1" applyFont="1" applyFill="1" applyBorder="1" applyAlignment="1" applyProtection="1">
      <alignment horizontal="left" wrapText="1"/>
      <protection hidden="1"/>
    </xf>
    <xf numFmtId="3" fontId="1" fillId="2" borderId="0" xfId="1" applyNumberFormat="1" applyFill="1"/>
    <xf numFmtId="0" fontId="3" fillId="2" borderId="10" xfId="1" applyNumberFormat="1" applyFont="1" applyFill="1" applyBorder="1" applyAlignment="1" applyProtection="1">
      <alignment horizontal="left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4" fontId="1" fillId="2" borderId="0" xfId="1" applyNumberFormat="1" applyFill="1"/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protection hidden="1"/>
    </xf>
    <xf numFmtId="4" fontId="2" fillId="2" borderId="8" xfId="1" applyNumberFormat="1" applyFont="1" applyFill="1" applyBorder="1" applyAlignment="1" applyProtection="1">
      <protection hidden="1"/>
    </xf>
    <xf numFmtId="164" fontId="1" fillId="2" borderId="0" xfId="1" applyNumberFormat="1" applyFill="1"/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9" fillId="2" borderId="0" xfId="1" applyFont="1" applyFill="1"/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2" borderId="8" xfId="1" applyNumberFormat="1" applyFont="1" applyFill="1" applyBorder="1" applyAlignment="1" applyProtection="1">
      <alignment horizontal="left" wrapText="1"/>
      <protection hidden="1"/>
    </xf>
    <xf numFmtId="4" fontId="3" fillId="2" borderId="8" xfId="0" applyNumberFormat="1" applyFont="1" applyFill="1" applyBorder="1"/>
    <xf numFmtId="4" fontId="3" fillId="2" borderId="8" xfId="0" applyNumberFormat="1" applyFont="1" applyFill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center" vertical="center"/>
      <protection hidden="1"/>
    </xf>
    <xf numFmtId="0" fontId="0" fillId="2" borderId="9" xfId="0" applyFill="1" applyBorder="1" applyAlignment="1"/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9" xfId="0" applyFill="1" applyBorder="1" applyAlignment="1">
      <alignment horizontal="center" vertical="center" wrapText="1"/>
    </xf>
    <xf numFmtId="0" fontId="3" fillId="2" borderId="0" xfId="1" applyNumberFormat="1" applyFont="1" applyFill="1" applyAlignment="1" applyProtection="1">
      <alignment horizontal="left"/>
      <protection hidden="1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left"/>
    </xf>
    <xf numFmtId="0" fontId="3" fillId="2" borderId="0" xfId="1" applyNumberFormat="1" applyFont="1" applyFill="1" applyBorder="1" applyAlignment="1" applyProtection="1">
      <alignment horizontal="left"/>
      <protection hidden="1"/>
    </xf>
    <xf numFmtId="0" fontId="3" fillId="2" borderId="0" xfId="1" applyNumberFormat="1" applyFont="1" applyFill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"/>
  <sheetViews>
    <sheetView tabSelected="1" view="pageBreakPreview" topLeftCell="D54" zoomScale="60" zoomScaleNormal="70" workbookViewId="0">
      <selection activeCell="F59" sqref="F59"/>
    </sheetView>
  </sheetViews>
  <sheetFormatPr defaultColWidth="9.140625" defaultRowHeight="12.75" x14ac:dyDescent="0.2"/>
  <cols>
    <col min="1" max="3" width="0" style="14" hidden="1" customWidth="1"/>
    <col min="4" max="4" width="32.28515625" style="14" customWidth="1"/>
    <col min="5" max="5" width="123" style="14" customWidth="1"/>
    <col min="6" max="6" width="24.5703125" style="14" customWidth="1"/>
    <col min="7" max="7" width="25.42578125" style="14" customWidth="1"/>
    <col min="8" max="8" width="8.85546875" style="14" customWidth="1"/>
    <col min="9" max="9" width="11.28515625" style="14" customWidth="1"/>
    <col min="10" max="10" width="10.7109375" style="14" bestFit="1" customWidth="1"/>
    <col min="11" max="16384" width="9.140625" style="14"/>
  </cols>
  <sheetData>
    <row r="1" spans="1:8" s="11" customFormat="1" ht="7.5" customHeight="1" x14ac:dyDescent="0.3">
      <c r="A1" s="9"/>
      <c r="B1" s="10"/>
      <c r="C1" s="10"/>
      <c r="D1" s="9"/>
      <c r="E1" s="9"/>
      <c r="F1" s="10"/>
      <c r="G1" s="9"/>
    </row>
    <row r="2" spans="1:8" s="11" customFormat="1" ht="16.5" customHeight="1" x14ac:dyDescent="0.3">
      <c r="A2" s="9"/>
      <c r="B2" s="10"/>
      <c r="C2" s="10"/>
      <c r="D2" s="9"/>
      <c r="E2" s="61" t="s">
        <v>159</v>
      </c>
      <c r="F2" s="59"/>
      <c r="G2" s="59"/>
    </row>
    <row r="3" spans="1:8" s="11" customFormat="1" ht="18.75" x14ac:dyDescent="0.3">
      <c r="A3" s="9"/>
      <c r="B3" s="10"/>
      <c r="C3" s="10"/>
      <c r="D3" s="9"/>
      <c r="E3" s="62" t="s">
        <v>160</v>
      </c>
      <c r="F3" s="59"/>
      <c r="G3" s="59"/>
    </row>
    <row r="4" spans="1:8" s="11" customFormat="1" ht="18.75" x14ac:dyDescent="0.3">
      <c r="A4" s="9"/>
      <c r="B4" s="10"/>
      <c r="C4" s="10"/>
      <c r="D4" s="9"/>
      <c r="E4" s="58" t="s">
        <v>161</v>
      </c>
      <c r="F4" s="59"/>
      <c r="G4" s="59"/>
    </row>
    <row r="5" spans="1:8" s="11" customFormat="1" ht="18.75" x14ac:dyDescent="0.3">
      <c r="A5" s="9"/>
      <c r="B5" s="10"/>
      <c r="C5" s="10"/>
      <c r="D5" s="9"/>
      <c r="E5" s="58" t="s">
        <v>162</v>
      </c>
      <c r="F5" s="59"/>
      <c r="G5" s="59"/>
    </row>
    <row r="6" spans="1:8" s="11" customFormat="1" ht="18.75" x14ac:dyDescent="0.3">
      <c r="A6" s="9"/>
      <c r="B6" s="10"/>
      <c r="C6" s="10"/>
      <c r="D6" s="9"/>
      <c r="E6" s="58" t="s">
        <v>163</v>
      </c>
      <c r="F6" s="59"/>
      <c r="G6" s="59"/>
    </row>
    <row r="7" spans="1:8" s="11" customFormat="1" ht="18.75" x14ac:dyDescent="0.3">
      <c r="A7" s="10"/>
      <c r="B7" s="10"/>
      <c r="C7" s="10"/>
      <c r="D7" s="10"/>
      <c r="E7" s="60" t="s">
        <v>164</v>
      </c>
      <c r="F7" s="59"/>
      <c r="G7" s="59"/>
    </row>
    <row r="8" spans="1:8" s="11" customFormat="1" ht="18.75" x14ac:dyDescent="0.3">
      <c r="A8" s="10"/>
      <c r="B8" s="10"/>
      <c r="C8" s="10"/>
      <c r="D8" s="10"/>
      <c r="E8" s="50"/>
      <c r="F8" s="51"/>
      <c r="G8" s="51"/>
    </row>
    <row r="9" spans="1:8" ht="38.25" customHeight="1" x14ac:dyDescent="0.3">
      <c r="A9" s="12"/>
      <c r="B9" s="13"/>
      <c r="C9" s="13"/>
      <c r="D9" s="52" t="s">
        <v>154</v>
      </c>
      <c r="E9" s="52"/>
      <c r="F9" s="52"/>
      <c r="G9" s="52"/>
    </row>
    <row r="10" spans="1:8" ht="18.75" x14ac:dyDescent="0.3">
      <c r="A10" s="12"/>
      <c r="B10" s="12"/>
      <c r="C10" s="12"/>
      <c r="D10" s="12"/>
      <c r="E10" s="12"/>
      <c r="F10" s="15" t="s">
        <v>24</v>
      </c>
      <c r="G10" s="15"/>
    </row>
    <row r="11" spans="1:8" ht="18.75" x14ac:dyDescent="0.3">
      <c r="A11" s="16"/>
      <c r="B11" s="17"/>
      <c r="C11" s="18"/>
      <c r="D11" s="56" t="s">
        <v>23</v>
      </c>
      <c r="E11" s="56" t="s">
        <v>22</v>
      </c>
      <c r="F11" s="56" t="s">
        <v>141</v>
      </c>
      <c r="G11" s="53" t="s">
        <v>153</v>
      </c>
      <c r="H11" s="19"/>
    </row>
    <row r="12" spans="1:8" ht="18.75" x14ac:dyDescent="0.3">
      <c r="A12" s="16"/>
      <c r="B12" s="20"/>
      <c r="C12" s="21"/>
      <c r="D12" s="57"/>
      <c r="E12" s="57"/>
      <c r="F12" s="57"/>
      <c r="G12" s="54"/>
    </row>
    <row r="13" spans="1:8" ht="18.75" x14ac:dyDescent="0.3">
      <c r="A13" s="16"/>
      <c r="B13" s="20"/>
      <c r="C13" s="22"/>
      <c r="D13" s="23">
        <v>1</v>
      </c>
      <c r="E13" s="24">
        <v>2</v>
      </c>
      <c r="F13" s="25">
        <v>3</v>
      </c>
      <c r="G13" s="25">
        <v>4</v>
      </c>
    </row>
    <row r="14" spans="1:8" ht="18.75" x14ac:dyDescent="0.3">
      <c r="A14" s="16"/>
      <c r="B14" s="55" t="s">
        <v>21</v>
      </c>
      <c r="C14" s="55"/>
      <c r="D14" s="26" t="s">
        <v>20</v>
      </c>
      <c r="E14" s="28" t="s">
        <v>19</v>
      </c>
      <c r="F14" s="7">
        <f>SUM(F16,F18,F20,F24,F26,F30,F35,F39,F37)</f>
        <v>551926081.77999997</v>
      </c>
      <c r="G14" s="7">
        <f>SUM(G16,G18,G20,G24,G26,G30,G35,G39,G37)</f>
        <v>585714202.65999997</v>
      </c>
    </row>
    <row r="15" spans="1:8" ht="18.75" x14ac:dyDescent="0.3">
      <c r="A15" s="16"/>
      <c r="B15" s="27"/>
      <c r="C15" s="27"/>
      <c r="D15" s="26" t="s">
        <v>25</v>
      </c>
      <c r="E15" s="47" t="s">
        <v>26</v>
      </c>
      <c r="F15" s="4">
        <f>SUM(F16)</f>
        <v>389076900</v>
      </c>
      <c r="G15" s="4">
        <f>SUM(G16)</f>
        <v>418678600</v>
      </c>
    </row>
    <row r="16" spans="1:8" ht="18.75" x14ac:dyDescent="0.3">
      <c r="A16" s="16"/>
      <c r="B16" s="27"/>
      <c r="C16" s="27"/>
      <c r="D16" s="26" t="s">
        <v>18</v>
      </c>
      <c r="E16" s="28" t="s">
        <v>17</v>
      </c>
      <c r="F16" s="7">
        <f>SUM(F17)</f>
        <v>389076900</v>
      </c>
      <c r="G16" s="7">
        <f>SUM(G17)</f>
        <v>418678600</v>
      </c>
    </row>
    <row r="17" spans="1:7" ht="56.25" x14ac:dyDescent="0.3">
      <c r="A17" s="16"/>
      <c r="B17" s="27"/>
      <c r="C17" s="27"/>
      <c r="D17" s="1" t="s">
        <v>37</v>
      </c>
      <c r="E17" s="1" t="s">
        <v>41</v>
      </c>
      <c r="F17" s="48">
        <f>367287900+21789000</f>
        <v>389076900</v>
      </c>
      <c r="G17" s="48">
        <f>395233600+23445000</f>
        <v>418678600</v>
      </c>
    </row>
    <row r="18" spans="1:7" ht="18.75" x14ac:dyDescent="0.3">
      <c r="A18" s="16"/>
      <c r="B18" s="27"/>
      <c r="C18" s="27"/>
      <c r="D18" s="28" t="s">
        <v>55</v>
      </c>
      <c r="E18" s="28" t="s">
        <v>56</v>
      </c>
      <c r="F18" s="3">
        <f>SUM(F19)</f>
        <v>39204485</v>
      </c>
      <c r="G18" s="3">
        <f>SUM(G19)</f>
        <v>39204485</v>
      </c>
    </row>
    <row r="19" spans="1:7" ht="18" customHeight="1" x14ac:dyDescent="0.3">
      <c r="A19" s="16"/>
      <c r="B19" s="27"/>
      <c r="C19" s="27"/>
      <c r="D19" s="1" t="s">
        <v>57</v>
      </c>
      <c r="E19" s="1" t="s">
        <v>58</v>
      </c>
      <c r="F19" s="2">
        <v>39204485</v>
      </c>
      <c r="G19" s="2">
        <v>39204485</v>
      </c>
    </row>
    <row r="20" spans="1:7" ht="18.75" x14ac:dyDescent="0.3">
      <c r="A20" s="16"/>
      <c r="B20" s="27"/>
      <c r="C20" s="27"/>
      <c r="D20" s="28" t="s">
        <v>52</v>
      </c>
      <c r="E20" s="47" t="s">
        <v>27</v>
      </c>
      <c r="F20" s="4">
        <f>SUM(F21:F23)</f>
        <v>30707595</v>
      </c>
      <c r="G20" s="4">
        <f>SUM(G21:G23)</f>
        <v>32007913</v>
      </c>
    </row>
    <row r="21" spans="1:7" ht="18.75" x14ac:dyDescent="0.3">
      <c r="A21" s="16"/>
      <c r="B21" s="27"/>
      <c r="C21" s="27"/>
      <c r="D21" s="29" t="s">
        <v>93</v>
      </c>
      <c r="E21" s="1" t="s">
        <v>131</v>
      </c>
      <c r="F21" s="48">
        <v>9726095</v>
      </c>
      <c r="G21" s="48">
        <v>10118390</v>
      </c>
    </row>
    <row r="22" spans="1:7" ht="18.75" x14ac:dyDescent="0.3">
      <c r="A22" s="16"/>
      <c r="B22" s="30"/>
      <c r="C22" s="30"/>
      <c r="D22" s="1" t="s">
        <v>16</v>
      </c>
      <c r="E22" s="1" t="s">
        <v>15</v>
      </c>
      <c r="F22" s="49">
        <v>10646900</v>
      </c>
      <c r="G22" s="49">
        <v>10965900</v>
      </c>
    </row>
    <row r="23" spans="1:7" ht="37.5" x14ac:dyDescent="0.3">
      <c r="A23" s="16"/>
      <c r="B23" s="30"/>
      <c r="C23" s="30"/>
      <c r="D23" s="1" t="s">
        <v>14</v>
      </c>
      <c r="E23" s="1" t="s">
        <v>33</v>
      </c>
      <c r="F23" s="49">
        <v>10334600</v>
      </c>
      <c r="G23" s="49">
        <v>10923623</v>
      </c>
    </row>
    <row r="24" spans="1:7" ht="18.75" x14ac:dyDescent="0.3">
      <c r="A24" s="16"/>
      <c r="B24" s="30"/>
      <c r="C24" s="30"/>
      <c r="D24" s="31" t="s">
        <v>51</v>
      </c>
      <c r="E24" s="28" t="s">
        <v>43</v>
      </c>
      <c r="F24" s="7">
        <f>SUM(F25)</f>
        <v>530000</v>
      </c>
      <c r="G24" s="7">
        <f>SUM(G25)</f>
        <v>557000</v>
      </c>
    </row>
    <row r="25" spans="1:7" ht="37.5" x14ac:dyDescent="0.3">
      <c r="A25" s="16"/>
      <c r="B25" s="30"/>
      <c r="C25" s="30"/>
      <c r="D25" s="32" t="s">
        <v>49</v>
      </c>
      <c r="E25" s="1" t="s">
        <v>42</v>
      </c>
      <c r="F25" s="5">
        <v>530000</v>
      </c>
      <c r="G25" s="6">
        <v>557000</v>
      </c>
    </row>
    <row r="26" spans="1:7" ht="37.5" x14ac:dyDescent="0.3">
      <c r="A26" s="16"/>
      <c r="B26" s="30"/>
      <c r="C26" s="30"/>
      <c r="D26" s="28" t="s">
        <v>53</v>
      </c>
      <c r="E26" s="47" t="s">
        <v>30</v>
      </c>
      <c r="F26" s="4">
        <f>SUM(F27:F29)</f>
        <v>70016842.61999999</v>
      </c>
      <c r="G26" s="4">
        <f>SUM(G27:G29)</f>
        <v>72812447.120000005</v>
      </c>
    </row>
    <row r="27" spans="1:7" ht="56.25" x14ac:dyDescent="0.3">
      <c r="A27" s="16"/>
      <c r="B27" s="30"/>
      <c r="C27" s="30"/>
      <c r="D27" s="1" t="s">
        <v>62</v>
      </c>
      <c r="E27" s="1" t="s">
        <v>63</v>
      </c>
      <c r="F27" s="5">
        <v>69410646.209999993</v>
      </c>
      <c r="G27" s="5">
        <v>72187072.060000002</v>
      </c>
    </row>
    <row r="28" spans="1:7" ht="56.25" x14ac:dyDescent="0.3">
      <c r="A28" s="16"/>
      <c r="B28" s="30"/>
      <c r="C28" s="30"/>
      <c r="D28" s="1" t="s">
        <v>13</v>
      </c>
      <c r="E28" s="1" t="s">
        <v>12</v>
      </c>
      <c r="F28" s="5">
        <v>479466.41</v>
      </c>
      <c r="G28" s="6">
        <v>498645.06</v>
      </c>
    </row>
    <row r="29" spans="1:7" ht="37.5" x14ac:dyDescent="0.3">
      <c r="A29" s="16"/>
      <c r="B29" s="30"/>
      <c r="C29" s="30"/>
      <c r="D29" s="1" t="s">
        <v>39</v>
      </c>
      <c r="E29" s="1" t="s">
        <v>40</v>
      </c>
      <c r="F29" s="5">
        <v>126730</v>
      </c>
      <c r="G29" s="6">
        <v>126730</v>
      </c>
    </row>
    <row r="30" spans="1:7" ht="18.75" x14ac:dyDescent="0.3">
      <c r="A30" s="16"/>
      <c r="B30" s="30"/>
      <c r="C30" s="30"/>
      <c r="D30" s="28" t="s">
        <v>54</v>
      </c>
      <c r="E30" s="47" t="s">
        <v>28</v>
      </c>
      <c r="F30" s="7">
        <f>SUM(F32:F34)</f>
        <v>1271319.1599999999</v>
      </c>
      <c r="G30" s="7">
        <f>SUM(G32:G34)</f>
        <v>1322171.9000000001</v>
      </c>
    </row>
    <row r="31" spans="1:7" ht="18.75" x14ac:dyDescent="0.3">
      <c r="A31" s="16"/>
      <c r="B31" s="30"/>
      <c r="C31" s="30"/>
      <c r="D31" s="28" t="s">
        <v>31</v>
      </c>
      <c r="E31" s="28" t="s">
        <v>32</v>
      </c>
      <c r="F31" s="7">
        <f>SUM(F32:F34)</f>
        <v>1271319.1599999999</v>
      </c>
      <c r="G31" s="7">
        <f>SUM(G32:G34)</f>
        <v>1322171.9000000001</v>
      </c>
    </row>
    <row r="32" spans="1:7" ht="18.75" x14ac:dyDescent="0.3">
      <c r="A32" s="16"/>
      <c r="B32" s="30"/>
      <c r="C32" s="30"/>
      <c r="D32" s="1" t="s">
        <v>11</v>
      </c>
      <c r="E32" s="1" t="s">
        <v>10</v>
      </c>
      <c r="F32" s="5">
        <v>69670.5</v>
      </c>
      <c r="G32" s="5">
        <v>72457.320000000007</v>
      </c>
    </row>
    <row r="33" spans="1:7" ht="18.75" x14ac:dyDescent="0.3">
      <c r="A33" s="16"/>
      <c r="B33" s="30"/>
      <c r="C33" s="30"/>
      <c r="D33" s="1" t="s">
        <v>9</v>
      </c>
      <c r="E33" s="1" t="s">
        <v>8</v>
      </c>
      <c r="F33" s="5">
        <v>1053876.7</v>
      </c>
      <c r="G33" s="5">
        <v>1096031.74</v>
      </c>
    </row>
    <row r="34" spans="1:7" ht="18.75" x14ac:dyDescent="0.3">
      <c r="A34" s="16"/>
      <c r="B34" s="30"/>
      <c r="C34" s="30"/>
      <c r="D34" s="1" t="s">
        <v>60</v>
      </c>
      <c r="E34" s="1" t="s">
        <v>61</v>
      </c>
      <c r="F34" s="5">
        <v>147771.96</v>
      </c>
      <c r="G34" s="5">
        <v>153682.84</v>
      </c>
    </row>
    <row r="35" spans="1:7" ht="19.5" customHeight="1" x14ac:dyDescent="0.3">
      <c r="A35" s="16"/>
      <c r="B35" s="30"/>
      <c r="C35" s="30"/>
      <c r="D35" s="31" t="s">
        <v>46</v>
      </c>
      <c r="E35" s="28" t="s">
        <v>44</v>
      </c>
      <c r="F35" s="7">
        <f>SUM(F36:F36)</f>
        <v>316086</v>
      </c>
      <c r="G35" s="7">
        <f>SUM(G36:G36)</f>
        <v>328731.64</v>
      </c>
    </row>
    <row r="36" spans="1:7" ht="18.75" x14ac:dyDescent="0.3">
      <c r="A36" s="16"/>
      <c r="B36" s="30"/>
      <c r="C36" s="30"/>
      <c r="D36" s="32" t="s">
        <v>48</v>
      </c>
      <c r="E36" s="1" t="s">
        <v>47</v>
      </c>
      <c r="F36" s="5">
        <v>316086</v>
      </c>
      <c r="G36" s="8">
        <v>328731.64</v>
      </c>
    </row>
    <row r="37" spans="1:7" s="45" customFormat="1" ht="18.75" x14ac:dyDescent="0.3">
      <c r="A37" s="44"/>
      <c r="B37" s="43"/>
      <c r="C37" s="43"/>
      <c r="D37" s="31" t="s">
        <v>142</v>
      </c>
      <c r="E37" s="28" t="s">
        <v>143</v>
      </c>
      <c r="F37" s="7">
        <f>F38</f>
        <v>20000000</v>
      </c>
      <c r="G37" s="7">
        <f>G38</f>
        <v>20000000</v>
      </c>
    </row>
    <row r="38" spans="1:7" ht="37.5" x14ac:dyDescent="0.3">
      <c r="A38" s="16"/>
      <c r="B38" s="43"/>
      <c r="C38" s="43"/>
      <c r="D38" s="32" t="s">
        <v>144</v>
      </c>
      <c r="E38" s="1" t="s">
        <v>145</v>
      </c>
      <c r="F38" s="5">
        <v>20000000</v>
      </c>
      <c r="G38" s="8">
        <v>20000000</v>
      </c>
    </row>
    <row r="39" spans="1:7" ht="18.75" x14ac:dyDescent="0.3">
      <c r="A39" s="16"/>
      <c r="B39" s="30"/>
      <c r="C39" s="30"/>
      <c r="D39" s="28" t="s">
        <v>45</v>
      </c>
      <c r="E39" s="47" t="s">
        <v>29</v>
      </c>
      <c r="F39" s="7">
        <f>SUM(F40:F53)</f>
        <v>802854</v>
      </c>
      <c r="G39" s="7">
        <f>SUM(G40:G53)</f>
        <v>802854</v>
      </c>
    </row>
    <row r="40" spans="1:7" ht="57" customHeight="1" x14ac:dyDescent="0.3">
      <c r="A40" s="16"/>
      <c r="B40" s="30"/>
      <c r="C40" s="30"/>
      <c r="D40" s="1" t="s">
        <v>94</v>
      </c>
      <c r="E40" s="1" t="s">
        <v>95</v>
      </c>
      <c r="F40" s="5">
        <v>31367</v>
      </c>
      <c r="G40" s="5">
        <v>31367</v>
      </c>
    </row>
    <row r="41" spans="1:7" ht="76.5" customHeight="1" x14ac:dyDescent="0.3">
      <c r="A41" s="16"/>
      <c r="B41" s="30"/>
      <c r="C41" s="30"/>
      <c r="D41" s="1" t="s">
        <v>96</v>
      </c>
      <c r="E41" s="1" t="s">
        <v>97</v>
      </c>
      <c r="F41" s="5">
        <v>159250</v>
      </c>
      <c r="G41" s="5">
        <v>159250</v>
      </c>
    </row>
    <row r="42" spans="1:7" ht="75" x14ac:dyDescent="0.3">
      <c r="A42" s="16"/>
      <c r="B42" s="30"/>
      <c r="C42" s="30"/>
      <c r="D42" s="1" t="s">
        <v>98</v>
      </c>
      <c r="E42" s="1" t="s">
        <v>99</v>
      </c>
      <c r="F42" s="5">
        <v>20000</v>
      </c>
      <c r="G42" s="5">
        <v>20000</v>
      </c>
    </row>
    <row r="43" spans="1:7" ht="75" x14ac:dyDescent="0.3">
      <c r="A43" s="16"/>
      <c r="B43" s="30"/>
      <c r="C43" s="30"/>
      <c r="D43" s="1" t="s">
        <v>100</v>
      </c>
      <c r="E43" s="1" t="s">
        <v>101</v>
      </c>
      <c r="F43" s="5">
        <v>5000</v>
      </c>
      <c r="G43" s="5">
        <v>5000</v>
      </c>
    </row>
    <row r="44" spans="1:7" ht="75" x14ac:dyDescent="0.3">
      <c r="A44" s="16"/>
      <c r="B44" s="30"/>
      <c r="C44" s="30"/>
      <c r="D44" s="1" t="s">
        <v>102</v>
      </c>
      <c r="E44" s="1" t="s">
        <v>103</v>
      </c>
      <c r="F44" s="5">
        <v>10000</v>
      </c>
      <c r="G44" s="5">
        <v>10000</v>
      </c>
    </row>
    <row r="45" spans="1:7" ht="56.25" x14ac:dyDescent="0.3">
      <c r="A45" s="16"/>
      <c r="B45" s="46"/>
      <c r="C45" s="46"/>
      <c r="D45" s="1" t="s">
        <v>155</v>
      </c>
      <c r="E45" s="1" t="s">
        <v>156</v>
      </c>
      <c r="F45" s="5">
        <v>250</v>
      </c>
      <c r="G45" s="5">
        <v>250</v>
      </c>
    </row>
    <row r="46" spans="1:7" ht="75" x14ac:dyDescent="0.3">
      <c r="A46" s="16"/>
      <c r="B46" s="30"/>
      <c r="C46" s="30"/>
      <c r="D46" s="1" t="s">
        <v>104</v>
      </c>
      <c r="E46" s="1" t="s">
        <v>105</v>
      </c>
      <c r="F46" s="5">
        <v>50000</v>
      </c>
      <c r="G46" s="5">
        <v>50000</v>
      </c>
    </row>
    <row r="47" spans="1:7" ht="93.75" x14ac:dyDescent="0.3">
      <c r="A47" s="16"/>
      <c r="B47" s="30"/>
      <c r="C47" s="30"/>
      <c r="D47" s="1" t="s">
        <v>106</v>
      </c>
      <c r="E47" s="1" t="s">
        <v>107</v>
      </c>
      <c r="F47" s="5">
        <v>50000</v>
      </c>
      <c r="G47" s="5">
        <v>50000</v>
      </c>
    </row>
    <row r="48" spans="1:7" ht="75" x14ac:dyDescent="0.3">
      <c r="A48" s="16"/>
      <c r="B48" s="30"/>
      <c r="C48" s="30"/>
      <c r="D48" s="1" t="s">
        <v>108</v>
      </c>
      <c r="E48" s="1" t="s">
        <v>109</v>
      </c>
      <c r="F48" s="5">
        <v>10000</v>
      </c>
      <c r="G48" s="5">
        <v>10000</v>
      </c>
    </row>
    <row r="49" spans="1:9" ht="75" x14ac:dyDescent="0.3">
      <c r="A49" s="16"/>
      <c r="B49" s="30"/>
      <c r="C49" s="30"/>
      <c r="D49" s="1" t="s">
        <v>110</v>
      </c>
      <c r="E49" s="1" t="s">
        <v>111</v>
      </c>
      <c r="F49" s="5">
        <v>5000</v>
      </c>
      <c r="G49" s="5">
        <v>5000</v>
      </c>
    </row>
    <row r="50" spans="1:9" ht="62.25" customHeight="1" x14ac:dyDescent="0.3">
      <c r="A50" s="16"/>
      <c r="B50" s="30"/>
      <c r="C50" s="30"/>
      <c r="D50" s="1" t="s">
        <v>112</v>
      </c>
      <c r="E50" s="1" t="s">
        <v>113</v>
      </c>
      <c r="F50" s="5">
        <v>100000</v>
      </c>
      <c r="G50" s="5">
        <v>100000</v>
      </c>
    </row>
    <row r="51" spans="1:9" ht="75" x14ac:dyDescent="0.3">
      <c r="A51" s="16"/>
      <c r="B51" s="30"/>
      <c r="C51" s="30"/>
      <c r="D51" s="1" t="s">
        <v>114</v>
      </c>
      <c r="E51" s="1" t="s">
        <v>115</v>
      </c>
      <c r="F51" s="5">
        <v>111750</v>
      </c>
      <c r="G51" s="5">
        <v>111750</v>
      </c>
    </row>
    <row r="52" spans="1:9" ht="112.5" x14ac:dyDescent="0.3">
      <c r="A52" s="16"/>
      <c r="B52" s="30"/>
      <c r="C52" s="30"/>
      <c r="D52" s="1" t="s">
        <v>116</v>
      </c>
      <c r="E52" s="1" t="s">
        <v>117</v>
      </c>
      <c r="F52" s="5">
        <v>100000</v>
      </c>
      <c r="G52" s="5">
        <v>100000</v>
      </c>
    </row>
    <row r="53" spans="1:9" ht="56.25" x14ac:dyDescent="0.3">
      <c r="A53" s="16"/>
      <c r="B53" s="30"/>
      <c r="C53" s="30"/>
      <c r="D53" s="33" t="s">
        <v>90</v>
      </c>
      <c r="E53" s="33" t="s">
        <v>92</v>
      </c>
      <c r="F53" s="5">
        <v>150237</v>
      </c>
      <c r="G53" s="5">
        <v>150237</v>
      </c>
    </row>
    <row r="54" spans="1:9" ht="18.75" x14ac:dyDescent="0.3">
      <c r="A54" s="16"/>
      <c r="B54" s="55" t="s">
        <v>7</v>
      </c>
      <c r="C54" s="55"/>
      <c r="D54" s="28" t="s">
        <v>6</v>
      </c>
      <c r="E54" s="28" t="s">
        <v>5</v>
      </c>
      <c r="F54" s="7">
        <f>SUM(F55,F57,F60,F85)</f>
        <v>1729980693.8400002</v>
      </c>
      <c r="G54" s="7">
        <f>SUM(G55,G57,G60,G85)</f>
        <v>1765665477.3299999</v>
      </c>
    </row>
    <row r="55" spans="1:9" ht="19.5" customHeight="1" x14ac:dyDescent="0.3">
      <c r="A55" s="16"/>
      <c r="B55" s="27"/>
      <c r="C55" s="27" t="s">
        <v>4</v>
      </c>
      <c r="D55" s="28" t="s">
        <v>64</v>
      </c>
      <c r="E55" s="28" t="s">
        <v>87</v>
      </c>
      <c r="F55" s="3">
        <f>SUM(F56:F56)</f>
        <v>184453300</v>
      </c>
      <c r="G55" s="7">
        <f>SUM(G56:G56)</f>
        <v>198145600</v>
      </c>
    </row>
    <row r="56" spans="1:9" ht="37.5" x14ac:dyDescent="0.3">
      <c r="A56" s="16"/>
      <c r="B56" s="30"/>
      <c r="C56" s="30"/>
      <c r="D56" s="1" t="s">
        <v>65</v>
      </c>
      <c r="E56" s="1" t="s">
        <v>91</v>
      </c>
      <c r="F56" s="2">
        <v>184453300</v>
      </c>
      <c r="G56" s="6">
        <v>198145600</v>
      </c>
    </row>
    <row r="57" spans="1:9" ht="20.25" customHeight="1" x14ac:dyDescent="0.3">
      <c r="A57" s="16"/>
      <c r="B57" s="30"/>
      <c r="C57" s="30" t="s">
        <v>3</v>
      </c>
      <c r="D57" s="28" t="s">
        <v>66</v>
      </c>
      <c r="E57" s="28" t="s">
        <v>88</v>
      </c>
      <c r="F57" s="7">
        <f>SUM(F58:F59)</f>
        <v>47586401.740000002</v>
      </c>
      <c r="G57" s="7">
        <f>SUM(G58:G59)</f>
        <v>42987508.200000003</v>
      </c>
    </row>
    <row r="58" spans="1:9" ht="56.25" x14ac:dyDescent="0.3">
      <c r="A58" s="16"/>
      <c r="B58" s="30"/>
      <c r="C58" s="30"/>
      <c r="D58" s="1" t="s">
        <v>139</v>
      </c>
      <c r="E58" s="1" t="s">
        <v>140</v>
      </c>
      <c r="F58" s="5">
        <v>6253826.04</v>
      </c>
      <c r="G58" s="5">
        <v>0</v>
      </c>
    </row>
    <row r="59" spans="1:9" ht="56.25" x14ac:dyDescent="0.3">
      <c r="A59" s="16"/>
      <c r="B59" s="30"/>
      <c r="C59" s="30"/>
      <c r="D59" s="1" t="s">
        <v>133</v>
      </c>
      <c r="E59" s="1" t="s">
        <v>134</v>
      </c>
      <c r="F59" s="5">
        <v>41332575.700000003</v>
      </c>
      <c r="G59" s="5">
        <v>42987508.200000003</v>
      </c>
    </row>
    <row r="60" spans="1:9" ht="19.5" customHeight="1" x14ac:dyDescent="0.3">
      <c r="A60" s="16"/>
      <c r="B60" s="30"/>
      <c r="C60" s="30" t="s">
        <v>2</v>
      </c>
      <c r="D60" s="28" t="s">
        <v>67</v>
      </c>
      <c r="E60" s="28" t="s">
        <v>89</v>
      </c>
      <c r="F60" s="7">
        <f>SUM(F61:F84)</f>
        <v>1465447609.4400001</v>
      </c>
      <c r="G60" s="7">
        <f>SUM(G61:G84)</f>
        <v>1491040287.0699999</v>
      </c>
    </row>
    <row r="61" spans="1:9" ht="56.25" x14ac:dyDescent="0.3">
      <c r="A61" s="16"/>
      <c r="B61" s="30"/>
      <c r="C61" s="30"/>
      <c r="D61" s="1" t="s">
        <v>68</v>
      </c>
      <c r="E61" s="1" t="s">
        <v>118</v>
      </c>
      <c r="F61" s="5">
        <v>1579945</v>
      </c>
      <c r="G61" s="5">
        <v>1579945</v>
      </c>
      <c r="I61" s="34"/>
    </row>
    <row r="62" spans="1:9" ht="37.5" x14ac:dyDescent="0.3">
      <c r="A62" s="16"/>
      <c r="B62" s="30"/>
      <c r="C62" s="30"/>
      <c r="D62" s="1" t="s">
        <v>69</v>
      </c>
      <c r="E62" s="1" t="s">
        <v>119</v>
      </c>
      <c r="F62" s="5">
        <v>66361</v>
      </c>
      <c r="G62" s="5">
        <v>66361</v>
      </c>
      <c r="I62" s="34"/>
    </row>
    <row r="63" spans="1:9" ht="81" customHeight="1" x14ac:dyDescent="0.3">
      <c r="A63" s="16"/>
      <c r="B63" s="30"/>
      <c r="C63" s="30"/>
      <c r="D63" s="1" t="s">
        <v>120</v>
      </c>
      <c r="E63" s="1" t="s">
        <v>121</v>
      </c>
      <c r="F63" s="5">
        <v>74934</v>
      </c>
      <c r="G63" s="5">
        <v>74934</v>
      </c>
      <c r="I63" s="34"/>
    </row>
    <row r="64" spans="1:9" ht="56.25" x14ac:dyDescent="0.3">
      <c r="A64" s="16"/>
      <c r="B64" s="30"/>
      <c r="C64" s="30"/>
      <c r="D64" s="1" t="s">
        <v>122</v>
      </c>
      <c r="E64" s="1" t="s">
        <v>123</v>
      </c>
      <c r="F64" s="5">
        <v>1075116</v>
      </c>
      <c r="G64" s="5">
        <v>1075116</v>
      </c>
      <c r="I64" s="34"/>
    </row>
    <row r="65" spans="1:9" ht="150" x14ac:dyDescent="0.3">
      <c r="A65" s="16"/>
      <c r="B65" s="30"/>
      <c r="C65" s="30"/>
      <c r="D65" s="1" t="s">
        <v>70</v>
      </c>
      <c r="E65" s="1" t="s">
        <v>124</v>
      </c>
      <c r="F65" s="5">
        <v>263625892.52000001</v>
      </c>
      <c r="G65" s="5">
        <v>275836409.26999998</v>
      </c>
      <c r="I65" s="34"/>
    </row>
    <row r="66" spans="1:9" ht="37.5" x14ac:dyDescent="0.3">
      <c r="A66" s="16"/>
      <c r="B66" s="30"/>
      <c r="C66" s="30"/>
      <c r="D66" s="1" t="s">
        <v>71</v>
      </c>
      <c r="E66" s="1" t="s">
        <v>125</v>
      </c>
      <c r="F66" s="5">
        <v>14941856</v>
      </c>
      <c r="G66" s="5">
        <v>14941856</v>
      </c>
      <c r="I66" s="34"/>
    </row>
    <row r="67" spans="1:9" ht="37.5" x14ac:dyDescent="0.3">
      <c r="A67" s="16"/>
      <c r="B67" s="30"/>
      <c r="C67" s="30"/>
      <c r="D67" s="1" t="s">
        <v>72</v>
      </c>
      <c r="E67" s="1" t="s">
        <v>126</v>
      </c>
      <c r="F67" s="5">
        <v>1053216</v>
      </c>
      <c r="G67" s="5">
        <v>1053216</v>
      </c>
      <c r="I67" s="34"/>
    </row>
    <row r="68" spans="1:9" ht="37.5" x14ac:dyDescent="0.3">
      <c r="A68" s="16"/>
      <c r="B68" s="30"/>
      <c r="C68" s="30"/>
      <c r="D68" s="1" t="s">
        <v>73</v>
      </c>
      <c r="E68" s="1" t="s">
        <v>127</v>
      </c>
      <c r="F68" s="5">
        <v>4213187</v>
      </c>
      <c r="G68" s="5">
        <v>4213187</v>
      </c>
      <c r="I68" s="34"/>
    </row>
    <row r="69" spans="1:9" ht="56.25" x14ac:dyDescent="0.3">
      <c r="A69" s="16"/>
      <c r="B69" s="30"/>
      <c r="C69" s="30"/>
      <c r="D69" s="1" t="s">
        <v>74</v>
      </c>
      <c r="E69" s="1" t="s">
        <v>128</v>
      </c>
      <c r="F69" s="2">
        <v>494208</v>
      </c>
      <c r="G69" s="2">
        <v>494208</v>
      </c>
      <c r="I69" s="34"/>
    </row>
    <row r="70" spans="1:9" ht="168.75" x14ac:dyDescent="0.3">
      <c r="A70" s="16"/>
      <c r="B70" s="30"/>
      <c r="C70" s="30"/>
      <c r="D70" s="1" t="s">
        <v>75</v>
      </c>
      <c r="E70" s="1" t="s">
        <v>129</v>
      </c>
      <c r="F70" s="5">
        <v>871328103.01999998</v>
      </c>
      <c r="G70" s="6">
        <v>918446097.12</v>
      </c>
      <c r="I70" s="34"/>
    </row>
    <row r="71" spans="1:9" ht="56.25" x14ac:dyDescent="0.3">
      <c r="A71" s="16"/>
      <c r="B71" s="46"/>
      <c r="C71" s="46"/>
      <c r="D71" s="1" t="s">
        <v>158</v>
      </c>
      <c r="E71" s="1" t="s">
        <v>157</v>
      </c>
      <c r="F71" s="5">
        <v>480000</v>
      </c>
      <c r="G71" s="6">
        <v>480000</v>
      </c>
      <c r="I71" s="34"/>
    </row>
    <row r="72" spans="1:9" ht="75" x14ac:dyDescent="0.3">
      <c r="A72" s="16"/>
      <c r="B72" s="30"/>
      <c r="C72" s="30"/>
      <c r="D72" s="1" t="s">
        <v>76</v>
      </c>
      <c r="E72" s="1" t="s">
        <v>130</v>
      </c>
      <c r="F72" s="5">
        <v>93398311.680000007</v>
      </c>
      <c r="G72" s="5">
        <v>93398311.680000007</v>
      </c>
      <c r="I72" s="34"/>
    </row>
    <row r="73" spans="1:9" ht="56.25" x14ac:dyDescent="0.3">
      <c r="A73" s="16"/>
      <c r="B73" s="30"/>
      <c r="C73" s="30"/>
      <c r="D73" s="1" t="s">
        <v>77</v>
      </c>
      <c r="E73" s="1" t="s">
        <v>152</v>
      </c>
      <c r="F73" s="5">
        <v>267605</v>
      </c>
      <c r="G73" s="6">
        <v>116348</v>
      </c>
      <c r="I73" s="34"/>
    </row>
    <row r="74" spans="1:9" ht="56.25" x14ac:dyDescent="0.3">
      <c r="A74" s="16"/>
      <c r="B74" s="30"/>
      <c r="C74" s="30"/>
      <c r="D74" s="1" t="s">
        <v>78</v>
      </c>
      <c r="E74" s="1" t="s">
        <v>146</v>
      </c>
      <c r="F74" s="5">
        <v>1222580</v>
      </c>
      <c r="G74" s="6">
        <v>1271483</v>
      </c>
      <c r="I74" s="34"/>
    </row>
    <row r="75" spans="1:9" ht="56.25" x14ac:dyDescent="0.3">
      <c r="A75" s="16"/>
      <c r="B75" s="43"/>
      <c r="C75" s="43"/>
      <c r="D75" s="1" t="s">
        <v>148</v>
      </c>
      <c r="E75" s="1" t="s">
        <v>151</v>
      </c>
      <c r="F75" s="5">
        <v>25035794</v>
      </c>
      <c r="G75" s="6">
        <v>25035794</v>
      </c>
      <c r="I75" s="34"/>
    </row>
    <row r="76" spans="1:9" ht="37.5" x14ac:dyDescent="0.3">
      <c r="A76" s="16"/>
      <c r="B76" s="30"/>
      <c r="C76" s="30"/>
      <c r="D76" s="1" t="s">
        <v>79</v>
      </c>
      <c r="E76" s="1" t="s">
        <v>147</v>
      </c>
      <c r="F76" s="5">
        <v>7127539</v>
      </c>
      <c r="G76" s="6">
        <v>7412638</v>
      </c>
      <c r="I76" s="34"/>
    </row>
    <row r="77" spans="1:9" ht="57" customHeight="1" x14ac:dyDescent="0.3">
      <c r="A77" s="16"/>
      <c r="B77" s="30"/>
      <c r="C77" s="30"/>
      <c r="D77" s="1" t="s">
        <v>80</v>
      </c>
      <c r="E77" s="1" t="s">
        <v>38</v>
      </c>
      <c r="F77" s="5">
        <v>43816704</v>
      </c>
      <c r="G77" s="6">
        <v>43816704</v>
      </c>
      <c r="I77" s="34"/>
    </row>
    <row r="78" spans="1:9" ht="56.25" x14ac:dyDescent="0.3">
      <c r="A78" s="16"/>
      <c r="B78" s="30"/>
      <c r="C78" s="30"/>
      <c r="D78" s="1" t="s">
        <v>137</v>
      </c>
      <c r="E78" s="1" t="s">
        <v>138</v>
      </c>
      <c r="F78" s="5">
        <v>9176310</v>
      </c>
      <c r="G78" s="6">
        <v>9176310</v>
      </c>
      <c r="I78" s="34"/>
    </row>
    <row r="79" spans="1:9" ht="37.5" x14ac:dyDescent="0.3">
      <c r="A79" s="16"/>
      <c r="B79" s="30"/>
      <c r="C79" s="30"/>
      <c r="D79" s="1" t="s">
        <v>81</v>
      </c>
      <c r="E79" s="1" t="s">
        <v>132</v>
      </c>
      <c r="F79" s="5">
        <v>8015776</v>
      </c>
      <c r="G79" s="6">
        <v>8302908</v>
      </c>
      <c r="I79" s="34"/>
    </row>
    <row r="80" spans="1:9" ht="56.25" x14ac:dyDescent="0.3">
      <c r="A80" s="16"/>
      <c r="B80" s="30"/>
      <c r="C80" s="30"/>
      <c r="D80" s="1" t="s">
        <v>82</v>
      </c>
      <c r="E80" s="1" t="s">
        <v>59</v>
      </c>
      <c r="F80" s="5">
        <v>105049</v>
      </c>
      <c r="G80" s="6">
        <v>8852</v>
      </c>
      <c r="I80" s="34"/>
    </row>
    <row r="81" spans="1:10" ht="56.25" x14ac:dyDescent="0.3">
      <c r="A81" s="16"/>
      <c r="B81" s="36"/>
      <c r="C81" s="36"/>
      <c r="D81" s="1" t="s">
        <v>83</v>
      </c>
      <c r="E81" s="1" t="s">
        <v>34</v>
      </c>
      <c r="F81" s="5">
        <v>1590668.22</v>
      </c>
      <c r="G81" s="6">
        <v>0</v>
      </c>
      <c r="I81" s="37"/>
      <c r="J81" s="37"/>
    </row>
    <row r="82" spans="1:10" ht="37.5" x14ac:dyDescent="0.3">
      <c r="A82" s="16"/>
      <c r="B82" s="36"/>
      <c r="C82" s="36"/>
      <c r="D82" s="1" t="s">
        <v>149</v>
      </c>
      <c r="E82" s="1" t="s">
        <v>150</v>
      </c>
      <c r="F82" s="5">
        <v>24499904</v>
      </c>
      <c r="G82" s="6">
        <v>24499904</v>
      </c>
      <c r="I82" s="37"/>
      <c r="J82" s="37"/>
    </row>
    <row r="83" spans="1:10" ht="56.25" x14ac:dyDescent="0.3">
      <c r="A83" s="16"/>
      <c r="B83" s="36"/>
      <c r="C83" s="36"/>
      <c r="D83" s="1" t="s">
        <v>135</v>
      </c>
      <c r="E83" s="1" t="s">
        <v>136</v>
      </c>
      <c r="F83" s="5">
        <v>37107000</v>
      </c>
      <c r="G83" s="5">
        <v>0</v>
      </c>
      <c r="I83" s="37"/>
      <c r="J83" s="37"/>
    </row>
    <row r="84" spans="1:10" ht="18.75" x14ac:dyDescent="0.3">
      <c r="A84" s="16"/>
      <c r="B84" s="36"/>
      <c r="C84" s="36"/>
      <c r="D84" s="1" t="s">
        <v>84</v>
      </c>
      <c r="E84" s="1" t="s">
        <v>50</v>
      </c>
      <c r="F84" s="5">
        <v>55151550</v>
      </c>
      <c r="G84" s="5">
        <v>59739705</v>
      </c>
      <c r="I84" s="34"/>
      <c r="J84" s="34"/>
    </row>
    <row r="85" spans="1:10" ht="18.75" x14ac:dyDescent="0.3">
      <c r="A85" s="16"/>
      <c r="B85" s="36"/>
      <c r="C85" s="36"/>
      <c r="D85" s="28" t="s">
        <v>85</v>
      </c>
      <c r="E85" s="28" t="s">
        <v>35</v>
      </c>
      <c r="F85" s="7">
        <f>SUM(F86:F86)</f>
        <v>32493382.66</v>
      </c>
      <c r="G85" s="7">
        <f>SUM(G86:G86)</f>
        <v>33492082.059999999</v>
      </c>
    </row>
    <row r="86" spans="1:10" ht="56.25" x14ac:dyDescent="0.3">
      <c r="A86" s="16"/>
      <c r="B86" s="36"/>
      <c r="C86" s="36"/>
      <c r="D86" s="1" t="s">
        <v>86</v>
      </c>
      <c r="E86" s="35" t="s">
        <v>36</v>
      </c>
      <c r="F86" s="5">
        <v>32493382.66</v>
      </c>
      <c r="G86" s="6">
        <v>33492082.059999999</v>
      </c>
    </row>
    <row r="87" spans="1:10" ht="21.75" customHeight="1" x14ac:dyDescent="0.3">
      <c r="A87" s="16"/>
      <c r="B87" s="38"/>
      <c r="C87" s="38"/>
      <c r="D87" s="39" t="s">
        <v>1</v>
      </c>
      <c r="E87" s="40" t="s">
        <v>0</v>
      </c>
      <c r="F87" s="41">
        <f>SUM(F14,F55,F57,F60,F85)</f>
        <v>2281906775.6199999</v>
      </c>
      <c r="G87" s="41">
        <f>SUM(G14,G55,G57,G60,G85)</f>
        <v>2351379679.9899998</v>
      </c>
    </row>
    <row r="91" spans="1:10" x14ac:dyDescent="0.2">
      <c r="F91" s="42"/>
    </row>
  </sheetData>
  <autoFilter ref="D13:G87"/>
  <mergeCells count="14">
    <mergeCell ref="E6:G6"/>
    <mergeCell ref="E7:G7"/>
    <mergeCell ref="E2:G2"/>
    <mergeCell ref="E3:G3"/>
    <mergeCell ref="E4:G4"/>
    <mergeCell ref="E5:G5"/>
    <mergeCell ref="E8:G8"/>
    <mergeCell ref="D9:G9"/>
    <mergeCell ref="G11:G12"/>
    <mergeCell ref="B14:C14"/>
    <mergeCell ref="B54:C54"/>
    <mergeCell ref="D11:D12"/>
    <mergeCell ref="E11:E12"/>
    <mergeCell ref="F11:F12"/>
  </mergeCells>
  <phoneticPr fontId="7" type="noConversion"/>
  <pageMargins left="1.1811023622047245" right="0.19685039370078741" top="0.39370078740157483" bottom="0.39370078740157483" header="0.11811023622047245" footer="0"/>
  <pageSetup paperSize="9" scale="4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Владелец</cp:lastModifiedBy>
  <cp:lastPrinted>2024-10-14T07:50:24Z</cp:lastPrinted>
  <dcterms:created xsi:type="dcterms:W3CDTF">2015-12-10T11:54:52Z</dcterms:created>
  <dcterms:modified xsi:type="dcterms:W3CDTF">2024-10-14T14:01:53Z</dcterms:modified>
</cp:coreProperties>
</file>